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Свод!$A$4:$I$50</definedName>
    <definedName name="_xlnm.Print_Titles" localSheetId="0">Свод!$5:$6</definedName>
    <definedName name="_xlnm.Print_Area" localSheetId="0">Свод!$A$1:$I$50</definedName>
  </definedNames>
  <calcPr calcId="124519"/>
</workbook>
</file>

<file path=xl/calcChain.xml><?xml version="1.0" encoding="utf-8"?>
<calcChain xmlns="http://schemas.openxmlformats.org/spreadsheetml/2006/main">
  <c r="C47" i="2"/>
  <c r="G47" l="1"/>
  <c r="G49" s="1"/>
  <c r="E47" l="1"/>
  <c r="B47" l="1"/>
  <c r="B49" l="1"/>
  <c r="D47" l="1"/>
  <c r="F47"/>
  <c r="I21" l="1"/>
  <c r="H21"/>
  <c r="H47" l="1"/>
  <c r="D49" l="1"/>
  <c r="E49"/>
  <c r="I16"/>
  <c r="I17"/>
  <c r="I22"/>
  <c r="I23"/>
  <c r="I24"/>
  <c r="I25"/>
  <c r="I26"/>
  <c r="I27"/>
  <c r="I28"/>
  <c r="I29"/>
  <c r="I30"/>
  <c r="I31"/>
  <c r="I32"/>
  <c r="I33"/>
  <c r="I34"/>
  <c r="I35"/>
  <c r="I36"/>
  <c r="I48"/>
  <c r="H16"/>
  <c r="H17"/>
  <c r="H22"/>
  <c r="H23"/>
  <c r="H24"/>
  <c r="H25"/>
  <c r="H26"/>
  <c r="H27"/>
  <c r="H28"/>
  <c r="H29"/>
  <c r="H30"/>
  <c r="H31"/>
  <c r="H32"/>
  <c r="H33"/>
  <c r="H34"/>
  <c r="H35"/>
  <c r="H36"/>
  <c r="H48"/>
  <c r="F49" l="1"/>
  <c r="H49"/>
  <c r="C49"/>
  <c r="I47"/>
  <c r="I49" l="1"/>
</calcChain>
</file>

<file path=xl/sharedStrings.xml><?xml version="1.0" encoding="utf-8"?>
<sst xmlns="http://schemas.openxmlformats.org/spreadsheetml/2006/main" count="66" uniqueCount="66">
  <si>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</si>
  <si>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</si>
  <si>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</si>
  <si>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</si>
  <si>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</si>
  <si>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</si>
  <si>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</si>
  <si>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</si>
  <si>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</si>
  <si>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Всего безвозмездные: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</si>
  <si>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</si>
  <si>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</si>
  <si>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</si>
  <si>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</si>
  <si>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</si>
  <si>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</si>
  <si>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</si>
  <si>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</si>
  <si>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</si>
  <si>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</si>
  <si>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</si>
  <si>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</si>
  <si>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</si>
  <si>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</si>
  <si>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</si>
  <si>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</si>
  <si>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</si>
  <si>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</si>
  <si>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</si>
  <si>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</si>
  <si>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</si>
  <si>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</si>
  <si>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</si>
  <si>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</si>
  <si>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</si>
  <si>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на поддержку малого и среднего предпринимательства, включая крестьянские (фермерские) хозяйства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</si>
  <si>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</si>
  <si>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</si>
  <si>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</si>
  <si>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</si>
  <si>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Председатель комитета по финансам администрации муниципального образования "Город Саратов"</t>
  </si>
  <si>
    <t>А.С. Струков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</si>
  <si>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</si>
  <si>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области на сохранение достигнутых показателей оплаты труда отдельных категорий работников бюджетной сферы</t>
  </si>
  <si>
    <t>Межбюджетные трансферты бюджетам,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</si>
  <si>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>Иные межбюджетные трансферты,направленные на проведение комплекса мероприятий, направленных на социально-экономическое развитие отдельных территорий области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</si>
  <si>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</si>
  <si>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</si>
  <si>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Межбюджетные трансферты, передаваемые бюджетам городских округов  области на создание универсальных спортивно-оздоровительных площадок на территории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</si>
  <si>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</si>
  <si>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</si>
  <si>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Уточненные бюджетные назначения
2020 года</t>
  </si>
  <si>
    <t xml:space="preserve">%
исполнения бюджетных назначений 2020 года по доходам </t>
  </si>
  <si>
    <t>на 1 апреля 2020 года</t>
  </si>
  <si>
    <t>Субсидии бюджетам городских округов области на создание в дошкольных образовательных организация, организациях дополнительного образования детей  условий для получения детьми-инвалидами качественного образования</t>
  </si>
  <si>
    <t>Субсидии бюджетам городских округов области на модернизацию инфраструктуры общего образования в отдельных субъектах Российской Федерации</t>
  </si>
  <si>
    <t>Субсидии бюджетам городских округов области на обустройство и восстановление воинских захоронений, находящихся в государственной (муниципальной) собственности</t>
  </si>
  <si>
    <t>Иные межбюджетные трансферты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 в рамках реализации национального проекта «Безопасные и качественные автомобильные дороги» за счет средств областного дорожного фонда</t>
  </si>
  <si>
    <t>Межбюджетные трансферты на обеспечение мероприятий, связанных с оплатой дополнительных квадратных метров, при переселении граждан из аварийного жилищного фонда (в рамках достижения соответвествующих задач федерального проекта)</t>
  </si>
  <si>
    <t xml:space="preserve">Субсидиия бюджетам городских округов области на внедрение целевой модели цифровой образовательной среды 
в общеобразовательных организациях 
</t>
  </si>
  <si>
    <t>Субсидии бюджетам городских округов на обеспечение жильем молодых семей (в рамках достижения соответствующих задач федерального проекта)</t>
  </si>
  <si>
    <t>Межбюджетные трансферты бюджетам городских округов и поселений области в целях проведения работ по благоустройству набережной и строительству эллингов, а также для благоустройства пешеходной зоны</t>
  </si>
  <si>
    <t>Иные межбюджетные трансферты бюджетам городских округов области в целях проведения работ по завершению строительства эллингов и ввода их в эксплуатацию, а также приобретения дорожно-коммунальной техники для круглогодичного содержания улично-дорожной сети</t>
  </si>
  <si>
    <t>Прочие дотации бюджетам городских округов</t>
  </si>
  <si>
    <t>Остаток                  целевых средств  прошлых лет</t>
  </si>
  <si>
    <t xml:space="preserve">Иные межбюджетных трансферты бюджетам городских округов области в целях внедрения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
</t>
  </si>
</sst>
</file>

<file path=xl/styles.xml><?xml version="1.0" encoding="utf-8"?>
<styleSheet xmlns="http://schemas.openxmlformats.org/spreadsheetml/2006/main">
  <numFmts count="8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9" formatCode="#,##0.0"/>
    <numFmt numFmtId="170" formatCode="#,##0.0_ ;[Red]\-#,##0.0\ "/>
    <numFmt numFmtId="171" formatCode="#,##0.0\ _₽;[Red]\-#,##0.0\ _₽"/>
    <numFmt numFmtId="172" formatCode="#,##0.0_ ;\-#,##0.0\ "/>
  </numFmts>
  <fonts count="4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 applyFont="1"/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ill="1" applyBorder="1" applyAlignment="1">
      <alignment vertical="center" wrapText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169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70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1" xfId="0" applyNumberFormat="1" applyFont="1" applyFill="1" applyBorder="1" applyAlignment="1" applyProtection="1">
      <alignment horizontal="right" vertical="center"/>
      <protection hidden="1"/>
    </xf>
    <xf numFmtId="169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69" fontId="0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ill="1" applyBorder="1" applyAlignment="1" applyProtection="1">
      <alignment horizontal="right" vertical="center"/>
      <protection hidden="1"/>
    </xf>
    <xf numFmtId="169" fontId="0" fillId="2" borderId="1" xfId="0" applyNumberFormat="1" applyFill="1" applyBorder="1" applyAlignment="1">
      <alignment horizontal="right" vertical="center" wrapText="1"/>
    </xf>
    <xf numFmtId="170" fontId="0" fillId="2" borderId="1" xfId="0" applyNumberFormat="1" applyFont="1" applyFill="1" applyBorder="1" applyAlignment="1">
      <alignment vertical="center" wrapText="1"/>
    </xf>
    <xf numFmtId="170" fontId="0" fillId="2" borderId="1" xfId="0" applyNumberFormat="1" applyFont="1" applyFill="1" applyBorder="1" applyAlignment="1">
      <alignment horizontal="right" vertical="center" wrapText="1"/>
    </xf>
    <xf numFmtId="170" fontId="0" fillId="2" borderId="1" xfId="0" applyNumberFormat="1" applyFill="1" applyBorder="1" applyAlignment="1" applyProtection="1">
      <alignment horizontal="right" vertical="center" wrapText="1"/>
      <protection hidden="1"/>
    </xf>
    <xf numFmtId="172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40" fontId="0" fillId="2" borderId="0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71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ont="1" applyFill="1" applyBorder="1" applyAlignment="1">
      <alignment horizontal="right" vertical="center" wrapText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9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righ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</cellXfs>
  <cellStyles count="255">
    <cellStyle name="Обычный" xfId="0" builtinId="0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K65"/>
  <sheetViews>
    <sheetView tabSelected="1" view="pageBreakPreview" zoomScale="80" zoomScaleSheetLayoutView="80" workbookViewId="0">
      <pane xSplit="1" ySplit="6" topLeftCell="B7" activePane="bottomRight" state="frozen"/>
      <selection activeCell="F1" sqref="F1"/>
      <selection pane="topRight" activeCell="H1" sqref="H1"/>
      <selection pane="bottomLeft" activeCell="F7" sqref="F7"/>
      <selection pane="bottomRight" activeCell="G50" sqref="G50:I50"/>
    </sheetView>
  </sheetViews>
  <sheetFormatPr defaultRowHeight="12.75"/>
  <cols>
    <col min="1" max="1" width="60.85546875" style="48" customWidth="1"/>
    <col min="2" max="2" width="18" style="24" customWidth="1"/>
    <col min="3" max="3" width="17.85546875" style="24" customWidth="1"/>
    <col min="4" max="4" width="16.28515625" style="24" customWidth="1"/>
    <col min="5" max="5" width="17.42578125" style="24" customWidth="1"/>
    <col min="6" max="6" width="16" style="24" customWidth="1"/>
    <col min="7" max="7" width="16.42578125" style="24" customWidth="1"/>
    <col min="8" max="8" width="15" style="24" customWidth="1"/>
    <col min="9" max="9" width="17.42578125" style="24" customWidth="1"/>
    <col min="10" max="10" width="13" style="24" customWidth="1"/>
    <col min="11" max="16384" width="9.140625" style="24"/>
  </cols>
  <sheetData>
    <row r="1" spans="1:11" ht="33.75" customHeight="1">
      <c r="A1" s="43"/>
      <c r="B1" s="25"/>
      <c r="C1" s="25"/>
      <c r="D1" s="25"/>
      <c r="E1" s="25"/>
      <c r="F1" s="25"/>
      <c r="G1" s="25"/>
      <c r="H1" s="25"/>
      <c r="I1" s="25"/>
    </row>
    <row r="2" spans="1:11" ht="20.25">
      <c r="A2" s="51" t="s">
        <v>38</v>
      </c>
      <c r="B2" s="51"/>
      <c r="C2" s="51"/>
      <c r="D2" s="51"/>
      <c r="E2" s="51"/>
      <c r="F2" s="51"/>
      <c r="G2" s="51"/>
      <c r="H2" s="51"/>
      <c r="I2" s="51"/>
    </row>
    <row r="3" spans="1:11" ht="18.75">
      <c r="A3" s="43"/>
      <c r="B3" s="25"/>
      <c r="C3" s="26" t="s">
        <v>53</v>
      </c>
      <c r="D3" s="27"/>
      <c r="E3" s="27"/>
      <c r="F3" s="25"/>
      <c r="G3" s="25"/>
      <c r="H3" s="25"/>
      <c r="I3" s="25"/>
    </row>
    <row r="4" spans="1:11">
      <c r="A4" s="44"/>
      <c r="B4" s="28"/>
      <c r="C4" s="28"/>
      <c r="D4" s="29"/>
      <c r="E4" s="30"/>
      <c r="F4" s="28"/>
      <c r="G4" s="28"/>
      <c r="H4" s="30"/>
      <c r="I4" s="45" t="s">
        <v>28</v>
      </c>
    </row>
    <row r="5" spans="1:11" ht="115.5" customHeight="1">
      <c r="A5" s="32" t="s">
        <v>0</v>
      </c>
      <c r="B5" s="31" t="s">
        <v>51</v>
      </c>
      <c r="C5" s="31" t="s">
        <v>64</v>
      </c>
      <c r="D5" s="31" t="s">
        <v>29</v>
      </c>
      <c r="E5" s="31" t="s">
        <v>10</v>
      </c>
      <c r="F5" s="32" t="s">
        <v>7</v>
      </c>
      <c r="G5" s="31" t="s">
        <v>34</v>
      </c>
      <c r="H5" s="31" t="s">
        <v>52</v>
      </c>
      <c r="I5" s="32" t="s">
        <v>6</v>
      </c>
    </row>
    <row r="6" spans="1:11" s="46" customFormat="1" ht="25.5" customHeight="1">
      <c r="A6" s="33" t="s">
        <v>3</v>
      </c>
      <c r="B6" s="33" t="s">
        <v>4</v>
      </c>
      <c r="C6" s="34" t="s">
        <v>30</v>
      </c>
      <c r="D6" s="34" t="s">
        <v>31</v>
      </c>
      <c r="E6" s="34" t="s">
        <v>5</v>
      </c>
      <c r="F6" s="34" t="s">
        <v>2</v>
      </c>
      <c r="G6" s="34" t="s">
        <v>1</v>
      </c>
      <c r="H6" s="34" t="s">
        <v>32</v>
      </c>
      <c r="I6" s="34" t="s">
        <v>33</v>
      </c>
    </row>
    <row r="7" spans="1:11" s="46" customFormat="1" ht="27.75" customHeight="1">
      <c r="A7" s="1" t="s">
        <v>42</v>
      </c>
      <c r="B7" s="4">
        <v>8162.1</v>
      </c>
      <c r="C7" s="15">
        <v>8.9</v>
      </c>
      <c r="D7" s="15"/>
      <c r="E7" s="40"/>
      <c r="F7" s="7">
        <v>-8.9</v>
      </c>
      <c r="G7" s="5"/>
      <c r="H7" s="15"/>
      <c r="I7" s="15"/>
      <c r="J7" s="47"/>
      <c r="K7" s="47"/>
    </row>
    <row r="8" spans="1:11" s="46" customFormat="1" ht="57" customHeight="1">
      <c r="A8" s="1" t="s">
        <v>54</v>
      </c>
      <c r="B8" s="4">
        <v>1546.5</v>
      </c>
      <c r="C8" s="15"/>
      <c r="D8" s="17"/>
      <c r="E8" s="40"/>
      <c r="F8" s="7"/>
      <c r="G8" s="5"/>
      <c r="H8" s="15"/>
      <c r="I8" s="15"/>
      <c r="J8" s="47"/>
    </row>
    <row r="9" spans="1:11" s="46" customFormat="1" ht="33" customHeight="1">
      <c r="A9" s="1" t="s">
        <v>35</v>
      </c>
      <c r="B9" s="6"/>
      <c r="C9" s="16"/>
      <c r="D9" s="17"/>
      <c r="E9" s="6"/>
      <c r="F9" s="7">
        <v>-298.5</v>
      </c>
      <c r="G9" s="22">
        <v>298.5</v>
      </c>
      <c r="H9" s="15"/>
      <c r="I9" s="15"/>
      <c r="J9" s="47"/>
    </row>
    <row r="10" spans="1:11" s="46" customFormat="1" ht="27" customHeight="1">
      <c r="A10" s="1" t="s">
        <v>36</v>
      </c>
      <c r="B10" s="4">
        <v>323944.5</v>
      </c>
      <c r="C10" s="4"/>
      <c r="D10" s="17"/>
      <c r="E10" s="4"/>
      <c r="F10" s="7"/>
      <c r="G10" s="22"/>
      <c r="H10" s="15"/>
      <c r="I10" s="15"/>
      <c r="J10" s="47"/>
    </row>
    <row r="11" spans="1:11" s="46" customFormat="1" ht="60.75" customHeight="1">
      <c r="A11" s="1" t="s">
        <v>37</v>
      </c>
      <c r="B11" s="4">
        <v>324081.2</v>
      </c>
      <c r="C11" s="4"/>
      <c r="D11" s="17"/>
      <c r="E11" s="4"/>
      <c r="F11" s="7"/>
      <c r="G11" s="6"/>
      <c r="H11" s="15"/>
      <c r="I11" s="15"/>
      <c r="J11" s="47"/>
    </row>
    <row r="12" spans="1:11" s="46" customFormat="1" ht="67.5" customHeight="1">
      <c r="A12" s="2" t="s">
        <v>39</v>
      </c>
      <c r="B12" s="7">
        <v>747610</v>
      </c>
      <c r="C12" s="12"/>
      <c r="D12" s="18"/>
      <c r="E12" s="7"/>
      <c r="F12" s="7"/>
      <c r="G12" s="8"/>
      <c r="H12" s="15"/>
      <c r="I12" s="15"/>
      <c r="J12" s="47"/>
    </row>
    <row r="13" spans="1:11" s="46" customFormat="1" ht="42" customHeight="1">
      <c r="A13" s="2" t="s">
        <v>55</v>
      </c>
      <c r="B13" s="7">
        <v>418483.7</v>
      </c>
      <c r="C13" s="12"/>
      <c r="D13" s="18"/>
      <c r="E13" s="8"/>
      <c r="F13" s="7"/>
      <c r="G13" s="8"/>
      <c r="H13" s="15"/>
      <c r="I13" s="15"/>
      <c r="J13" s="47"/>
    </row>
    <row r="14" spans="1:11" s="46" customFormat="1" ht="39" customHeight="1">
      <c r="A14" s="1" t="s">
        <v>56</v>
      </c>
      <c r="B14" s="7">
        <v>1511.2</v>
      </c>
      <c r="C14" s="12"/>
      <c r="D14" s="18"/>
      <c r="E14" s="7"/>
      <c r="F14" s="7"/>
      <c r="G14" s="8"/>
      <c r="H14" s="15"/>
      <c r="I14" s="15"/>
      <c r="J14" s="47"/>
    </row>
    <row r="15" spans="1:11" s="46" customFormat="1" ht="38.25" customHeight="1">
      <c r="A15" s="1" t="s">
        <v>59</v>
      </c>
      <c r="B15" s="7">
        <v>187511.3</v>
      </c>
      <c r="C15" s="12"/>
      <c r="D15" s="18"/>
      <c r="E15" s="7"/>
      <c r="F15" s="7"/>
      <c r="G15" s="8"/>
      <c r="H15" s="15"/>
      <c r="I15" s="15"/>
      <c r="J15" s="47"/>
    </row>
    <row r="16" spans="1:11" s="46" customFormat="1" ht="41.25" customHeight="1">
      <c r="A16" s="9" t="s">
        <v>43</v>
      </c>
      <c r="B16" s="7">
        <v>182424.6</v>
      </c>
      <c r="C16" s="12">
        <v>1770.6</v>
      </c>
      <c r="D16" s="12">
        <v>43545.4</v>
      </c>
      <c r="E16" s="7">
        <v>43545.4</v>
      </c>
      <c r="F16" s="7">
        <v>-9589.2000000000007</v>
      </c>
      <c r="G16" s="7">
        <v>7818.6</v>
      </c>
      <c r="H16" s="15">
        <f t="shared" ref="H16:H49" si="0">D16/B16*100</f>
        <v>23.87035520428714</v>
      </c>
      <c r="I16" s="15">
        <f>E16/(C16+D16+F16+G16)*100</f>
        <v>100</v>
      </c>
      <c r="J16" s="47"/>
    </row>
    <row r="17" spans="1:10" s="46" customFormat="1" ht="39" customHeight="1">
      <c r="A17" s="9" t="s">
        <v>27</v>
      </c>
      <c r="B17" s="7">
        <v>170107.6</v>
      </c>
      <c r="C17" s="12">
        <v>6</v>
      </c>
      <c r="D17" s="18">
        <v>39698.699999999997</v>
      </c>
      <c r="E17" s="7">
        <v>39698.699999999997</v>
      </c>
      <c r="F17" s="7">
        <v>-6</v>
      </c>
      <c r="G17" s="7"/>
      <c r="H17" s="15">
        <f t="shared" si="0"/>
        <v>23.337405265843501</v>
      </c>
      <c r="I17" s="15">
        <f t="shared" ref="I17:I48" si="1">E17/(C17+D17+F17+G17)*100</f>
        <v>100</v>
      </c>
      <c r="J17" s="47"/>
    </row>
    <row r="18" spans="1:10" s="46" customFormat="1" ht="43.5" customHeight="1">
      <c r="A18" s="10" t="s">
        <v>46</v>
      </c>
      <c r="B18" s="4">
        <v>62442</v>
      </c>
      <c r="C18" s="4"/>
      <c r="D18" s="17"/>
      <c r="E18" s="20"/>
      <c r="F18" s="7"/>
      <c r="G18" s="6"/>
      <c r="H18" s="15"/>
      <c r="I18" s="15"/>
      <c r="J18" s="47"/>
    </row>
    <row r="19" spans="1:10" s="46" customFormat="1" ht="69.75" customHeight="1">
      <c r="A19" s="10" t="s">
        <v>47</v>
      </c>
      <c r="B19" s="4">
        <v>535000.1</v>
      </c>
      <c r="C19" s="4"/>
      <c r="D19" s="17">
        <v>73436</v>
      </c>
      <c r="E19" s="20">
        <v>73436</v>
      </c>
      <c r="F19" s="7"/>
      <c r="G19" s="6"/>
      <c r="H19" s="15"/>
      <c r="I19" s="15"/>
      <c r="J19" s="47"/>
    </row>
    <row r="20" spans="1:10" s="46" customFormat="1" ht="39" customHeight="1">
      <c r="A20" s="10" t="s">
        <v>60</v>
      </c>
      <c r="B20" s="4">
        <v>374.8</v>
      </c>
      <c r="C20" s="4"/>
      <c r="D20" s="17"/>
      <c r="E20" s="20"/>
      <c r="F20" s="7"/>
      <c r="G20" s="6"/>
      <c r="H20" s="15"/>
      <c r="I20" s="15"/>
      <c r="J20" s="47"/>
    </row>
    <row r="21" spans="1:10" ht="38.25" customHeight="1">
      <c r="A21" s="2" t="s">
        <v>11</v>
      </c>
      <c r="B21" s="4">
        <v>3422228.8</v>
      </c>
      <c r="C21" s="4">
        <v>1.8</v>
      </c>
      <c r="D21" s="17">
        <v>688793.9</v>
      </c>
      <c r="E21" s="21">
        <v>688793.9</v>
      </c>
      <c r="F21" s="7">
        <v>-1.8</v>
      </c>
      <c r="G21" s="4"/>
      <c r="H21" s="15">
        <f t="shared" ref="H21" si="2">D21/B21*100</f>
        <v>20.127055794749904</v>
      </c>
      <c r="I21" s="15">
        <f t="shared" ref="I21" si="3">E21/(C21+D21+F21+G21)*100</f>
        <v>100</v>
      </c>
      <c r="J21" s="47"/>
    </row>
    <row r="22" spans="1:10" ht="51" customHeight="1">
      <c r="A22" s="11" t="s">
        <v>12</v>
      </c>
      <c r="B22" s="4">
        <v>6316.1</v>
      </c>
      <c r="C22" s="4"/>
      <c r="D22" s="17">
        <v>1202.5</v>
      </c>
      <c r="E22" s="7">
        <v>1202.5</v>
      </c>
      <c r="F22" s="7"/>
      <c r="G22" s="6"/>
      <c r="H22" s="15">
        <f t="shared" si="0"/>
        <v>19.038647266509397</v>
      </c>
      <c r="I22" s="15">
        <f t="shared" si="1"/>
        <v>100</v>
      </c>
      <c r="J22" s="47"/>
    </row>
    <row r="23" spans="1:10" ht="105.75" customHeight="1">
      <c r="A23" s="11" t="s">
        <v>25</v>
      </c>
      <c r="B23" s="4">
        <v>2807.2</v>
      </c>
      <c r="C23" s="4"/>
      <c r="D23" s="17">
        <v>701.8</v>
      </c>
      <c r="E23" s="7">
        <v>701.8</v>
      </c>
      <c r="F23" s="7"/>
      <c r="G23" s="6"/>
      <c r="H23" s="15">
        <f t="shared" si="0"/>
        <v>25</v>
      </c>
      <c r="I23" s="15">
        <f t="shared" si="1"/>
        <v>100</v>
      </c>
      <c r="J23" s="47"/>
    </row>
    <row r="24" spans="1:10" ht="73.5" customHeight="1">
      <c r="A24" s="2" t="s">
        <v>13</v>
      </c>
      <c r="B24" s="4">
        <v>2105.4</v>
      </c>
      <c r="C24" s="4"/>
      <c r="D24" s="17">
        <v>283.60000000000002</v>
      </c>
      <c r="E24" s="7">
        <v>283.60000000000002</v>
      </c>
      <c r="F24" s="7"/>
      <c r="G24" s="6"/>
      <c r="H24" s="15">
        <f t="shared" si="0"/>
        <v>13.470124441911278</v>
      </c>
      <c r="I24" s="15">
        <f t="shared" si="1"/>
        <v>100</v>
      </c>
      <c r="J24" s="47"/>
    </row>
    <row r="25" spans="1:10" ht="105.75" customHeight="1">
      <c r="A25" s="11" t="s">
        <v>14</v>
      </c>
      <c r="B25" s="4">
        <v>25615.3</v>
      </c>
      <c r="C25" s="4"/>
      <c r="D25" s="17">
        <v>4712.3</v>
      </c>
      <c r="E25" s="7">
        <v>4712.3</v>
      </c>
      <c r="F25" s="7"/>
      <c r="G25" s="41"/>
      <c r="H25" s="15">
        <f t="shared" si="0"/>
        <v>18.396427135344894</v>
      </c>
      <c r="I25" s="15">
        <f t="shared" si="1"/>
        <v>100</v>
      </c>
      <c r="J25" s="47"/>
    </row>
    <row r="26" spans="1:10" ht="57.75" customHeight="1">
      <c r="A26" s="11" t="s">
        <v>15</v>
      </c>
      <c r="B26" s="4">
        <v>24211.8</v>
      </c>
      <c r="C26" s="4"/>
      <c r="D26" s="17">
        <v>5266.7</v>
      </c>
      <c r="E26" s="7">
        <v>5266.7</v>
      </c>
      <c r="F26" s="7">
        <v>-12.1</v>
      </c>
      <c r="G26" s="20">
        <v>12.1</v>
      </c>
      <c r="H26" s="15">
        <f t="shared" si="0"/>
        <v>21.752616492784512</v>
      </c>
      <c r="I26" s="15">
        <f t="shared" si="1"/>
        <v>100</v>
      </c>
      <c r="J26" s="47"/>
    </row>
    <row r="27" spans="1:10" ht="58.5" customHeight="1">
      <c r="A27" s="11" t="s">
        <v>16</v>
      </c>
      <c r="B27" s="4">
        <v>2807.2</v>
      </c>
      <c r="C27" s="4"/>
      <c r="D27" s="17">
        <v>481.7</v>
      </c>
      <c r="E27" s="21">
        <v>481.7</v>
      </c>
      <c r="F27" s="7">
        <v>-0.2</v>
      </c>
      <c r="G27" s="20">
        <v>0.2</v>
      </c>
      <c r="H27" s="15">
        <f t="shared" si="0"/>
        <v>17.159447135936166</v>
      </c>
      <c r="I27" s="15">
        <f t="shared" si="1"/>
        <v>100</v>
      </c>
      <c r="J27" s="47"/>
    </row>
    <row r="28" spans="1:10" ht="82.5" customHeight="1">
      <c r="A28" s="11" t="s">
        <v>26</v>
      </c>
      <c r="B28" s="4">
        <v>9687.4</v>
      </c>
      <c r="C28" s="4"/>
      <c r="D28" s="17">
        <v>2243.4</v>
      </c>
      <c r="E28" s="21">
        <v>2245.4</v>
      </c>
      <c r="F28" s="7"/>
      <c r="G28" s="20">
        <v>2</v>
      </c>
      <c r="H28" s="15">
        <f t="shared" si="0"/>
        <v>23.157916468815166</v>
      </c>
      <c r="I28" s="15">
        <f t="shared" si="1"/>
        <v>100</v>
      </c>
      <c r="J28" s="47"/>
    </row>
    <row r="29" spans="1:10" ht="57.75" customHeight="1">
      <c r="A29" s="11" t="s">
        <v>17</v>
      </c>
      <c r="B29" s="4">
        <v>299100.90000000002</v>
      </c>
      <c r="C29" s="12"/>
      <c r="D29" s="17">
        <v>55718.5</v>
      </c>
      <c r="E29" s="21">
        <v>55718.5</v>
      </c>
      <c r="F29" s="7"/>
      <c r="G29" s="42"/>
      <c r="H29" s="15">
        <f t="shared" si="0"/>
        <v>18.628663437655987</v>
      </c>
      <c r="I29" s="15">
        <f t="shared" si="1"/>
        <v>100</v>
      </c>
      <c r="J29" s="47"/>
    </row>
    <row r="30" spans="1:10" ht="44.25" customHeight="1">
      <c r="A30" s="11" t="s">
        <v>18</v>
      </c>
      <c r="B30" s="4">
        <v>1403.6</v>
      </c>
      <c r="C30" s="4"/>
      <c r="D30" s="17">
        <v>387.4</v>
      </c>
      <c r="E30" s="7">
        <v>387.4</v>
      </c>
      <c r="F30" s="7"/>
      <c r="G30" s="6"/>
      <c r="H30" s="15">
        <f t="shared" si="0"/>
        <v>27.600455970361924</v>
      </c>
      <c r="I30" s="15">
        <f t="shared" si="1"/>
        <v>100</v>
      </c>
      <c r="J30" s="47"/>
    </row>
    <row r="31" spans="1:10" ht="54" customHeight="1">
      <c r="A31" s="11" t="s">
        <v>19</v>
      </c>
      <c r="B31" s="12">
        <v>268808.7</v>
      </c>
      <c r="C31" s="12">
        <v>1.7</v>
      </c>
      <c r="D31" s="12">
        <v>99263.6</v>
      </c>
      <c r="E31" s="7">
        <v>99196.5</v>
      </c>
      <c r="F31" s="7">
        <v>-24.7</v>
      </c>
      <c r="G31" s="7">
        <v>23.1</v>
      </c>
      <c r="H31" s="15">
        <f t="shared" si="0"/>
        <v>36.927227429766965</v>
      </c>
      <c r="I31" s="15">
        <f t="shared" si="1"/>
        <v>99.932301536211114</v>
      </c>
      <c r="J31" s="47"/>
    </row>
    <row r="32" spans="1:10" ht="67.5" customHeight="1">
      <c r="A32" s="11" t="s">
        <v>20</v>
      </c>
      <c r="B32" s="12">
        <v>106677.7</v>
      </c>
      <c r="C32" s="12">
        <v>22.9</v>
      </c>
      <c r="D32" s="12">
        <v>14273.2</v>
      </c>
      <c r="E32" s="7">
        <v>14273.2</v>
      </c>
      <c r="F32" s="7">
        <v>-22.9</v>
      </c>
      <c r="G32" s="8"/>
      <c r="H32" s="15">
        <f t="shared" si="0"/>
        <v>13.379741033036897</v>
      </c>
      <c r="I32" s="15">
        <f t="shared" si="1"/>
        <v>100</v>
      </c>
      <c r="J32" s="47"/>
    </row>
    <row r="33" spans="1:10" ht="64.5" customHeight="1">
      <c r="A33" s="11" t="s">
        <v>21</v>
      </c>
      <c r="B33" s="12">
        <v>21709.8</v>
      </c>
      <c r="C33" s="12">
        <v>20.6</v>
      </c>
      <c r="D33" s="12">
        <v>3116.6</v>
      </c>
      <c r="E33" s="7">
        <v>3116.6</v>
      </c>
      <c r="F33" s="7">
        <v>-20.6</v>
      </c>
      <c r="G33" s="7"/>
      <c r="H33" s="15">
        <f t="shared" si="0"/>
        <v>14.355728749228458</v>
      </c>
      <c r="I33" s="15">
        <f t="shared" si="1"/>
        <v>100</v>
      </c>
      <c r="J33" s="47"/>
    </row>
    <row r="34" spans="1:10" ht="132" customHeight="1">
      <c r="A34" s="11" t="s">
        <v>22</v>
      </c>
      <c r="B34" s="12">
        <v>7690</v>
      </c>
      <c r="C34" s="12"/>
      <c r="D34" s="12">
        <v>1191.7</v>
      </c>
      <c r="E34" s="7">
        <v>1191.7</v>
      </c>
      <c r="F34" s="7"/>
      <c r="G34" s="8"/>
      <c r="H34" s="15">
        <f t="shared" si="0"/>
        <v>15.496749024707412</v>
      </c>
      <c r="I34" s="15">
        <f t="shared" si="1"/>
        <v>100</v>
      </c>
      <c r="J34" s="47"/>
    </row>
    <row r="35" spans="1:10" ht="42" customHeight="1">
      <c r="A35" s="11" t="s">
        <v>23</v>
      </c>
      <c r="B35" s="12">
        <v>1851750.8</v>
      </c>
      <c r="C35" s="12">
        <v>54.7</v>
      </c>
      <c r="D35" s="12">
        <v>363815.6</v>
      </c>
      <c r="E35" s="7">
        <v>363815.6</v>
      </c>
      <c r="F35" s="7">
        <v>-54.7</v>
      </c>
      <c r="G35" s="8"/>
      <c r="H35" s="15">
        <f t="shared" si="0"/>
        <v>19.647114503744241</v>
      </c>
      <c r="I35" s="15">
        <f t="shared" si="1"/>
        <v>100</v>
      </c>
      <c r="J35" s="47"/>
    </row>
    <row r="36" spans="1:10" ht="105" customHeight="1">
      <c r="A36" s="2" t="s">
        <v>24</v>
      </c>
      <c r="B36" s="12">
        <v>631.4</v>
      </c>
      <c r="C36" s="12"/>
      <c r="D36" s="12">
        <v>92.8</v>
      </c>
      <c r="E36" s="7">
        <v>92.8</v>
      </c>
      <c r="F36" s="7"/>
      <c r="G36" s="8"/>
      <c r="H36" s="15">
        <f t="shared" si="0"/>
        <v>14.697497624326894</v>
      </c>
      <c r="I36" s="15">
        <f t="shared" si="1"/>
        <v>100</v>
      </c>
      <c r="J36" s="47"/>
    </row>
    <row r="37" spans="1:10" s="46" customFormat="1" ht="55.5" customHeight="1">
      <c r="A37" s="2" t="s">
        <v>49</v>
      </c>
      <c r="B37" s="4">
        <v>47.6</v>
      </c>
      <c r="C37" s="4"/>
      <c r="D37" s="19"/>
      <c r="E37" s="7"/>
      <c r="F37" s="7"/>
      <c r="G37" s="6"/>
      <c r="H37" s="15"/>
      <c r="I37" s="15"/>
      <c r="J37" s="47"/>
    </row>
    <row r="38" spans="1:10" s="46" customFormat="1" ht="42" customHeight="1">
      <c r="A38" s="2" t="s">
        <v>50</v>
      </c>
      <c r="B38" s="4">
        <v>1703.1</v>
      </c>
      <c r="C38" s="4"/>
      <c r="D38" s="17"/>
      <c r="E38" s="7"/>
      <c r="F38" s="7"/>
      <c r="G38" s="6"/>
      <c r="H38" s="15"/>
      <c r="I38" s="15"/>
      <c r="J38" s="47"/>
    </row>
    <row r="39" spans="1:10" s="46" customFormat="1" ht="92.25" customHeight="1">
      <c r="A39" s="3" t="s">
        <v>57</v>
      </c>
      <c r="B39" s="4">
        <v>252290</v>
      </c>
      <c r="C39" s="15"/>
      <c r="D39" s="15"/>
      <c r="E39" s="20"/>
      <c r="F39" s="7"/>
      <c r="G39" s="5"/>
      <c r="H39" s="15"/>
      <c r="I39" s="15"/>
      <c r="J39" s="47"/>
    </row>
    <row r="40" spans="1:10" s="46" customFormat="1" ht="56.25" customHeight="1">
      <c r="A40" s="3" t="s">
        <v>44</v>
      </c>
      <c r="B40" s="4"/>
      <c r="C40" s="4">
        <v>0.4</v>
      </c>
      <c r="D40" s="17"/>
      <c r="E40" s="7"/>
      <c r="F40" s="7">
        <v>-0.4</v>
      </c>
      <c r="G40" s="6"/>
      <c r="H40" s="15"/>
      <c r="I40" s="15"/>
      <c r="J40" s="47"/>
    </row>
    <row r="41" spans="1:10" s="46" customFormat="1" ht="54" customHeight="1">
      <c r="A41" s="3" t="s">
        <v>45</v>
      </c>
      <c r="B41" s="4">
        <v>787000</v>
      </c>
      <c r="C41" s="15"/>
      <c r="D41" s="15"/>
      <c r="E41" s="20"/>
      <c r="F41" s="7"/>
      <c r="G41" s="5"/>
      <c r="H41" s="15"/>
      <c r="I41" s="15"/>
      <c r="J41" s="47"/>
    </row>
    <row r="42" spans="1:10" s="46" customFormat="1" ht="51.75" customHeight="1">
      <c r="A42" s="3" t="s">
        <v>48</v>
      </c>
      <c r="B42" s="4"/>
      <c r="C42" s="15">
        <v>9848.2999999999993</v>
      </c>
      <c r="D42" s="15"/>
      <c r="E42" s="20"/>
      <c r="F42" s="7">
        <v>-9848.2999999999993</v>
      </c>
      <c r="G42" s="5"/>
      <c r="H42" s="15"/>
      <c r="I42" s="15"/>
      <c r="J42" s="47"/>
    </row>
    <row r="43" spans="1:10" s="46" customFormat="1" ht="54" customHeight="1">
      <c r="A43" s="3" t="s">
        <v>61</v>
      </c>
      <c r="B43" s="4"/>
      <c r="C43" s="15"/>
      <c r="D43" s="15"/>
      <c r="E43" s="20"/>
      <c r="F43" s="7">
        <v>-168.4</v>
      </c>
      <c r="G43" s="7">
        <v>168.4</v>
      </c>
      <c r="H43" s="15"/>
      <c r="I43" s="15"/>
      <c r="J43" s="47"/>
    </row>
    <row r="44" spans="1:10" s="46" customFormat="1" ht="72.75" customHeight="1">
      <c r="A44" s="3" t="s">
        <v>62</v>
      </c>
      <c r="B44" s="4"/>
      <c r="C44" s="15"/>
      <c r="D44" s="15"/>
      <c r="E44" s="20"/>
      <c r="F44" s="7">
        <v>-195.5</v>
      </c>
      <c r="G44" s="7">
        <v>195.5</v>
      </c>
      <c r="H44" s="15"/>
      <c r="I44" s="15"/>
      <c r="J44" s="47"/>
    </row>
    <row r="45" spans="1:10" s="46" customFormat="1" ht="68.25" customHeight="1">
      <c r="A45" s="3" t="s">
        <v>65</v>
      </c>
      <c r="B45" s="4">
        <v>160000</v>
      </c>
      <c r="C45" s="15"/>
      <c r="D45" s="15"/>
      <c r="E45" s="20"/>
      <c r="F45" s="7"/>
      <c r="G45" s="5"/>
      <c r="H45" s="15"/>
      <c r="I45" s="15"/>
      <c r="J45" s="47"/>
    </row>
    <row r="46" spans="1:10" s="46" customFormat="1" ht="56.25" customHeight="1">
      <c r="A46" s="3" t="s">
        <v>58</v>
      </c>
      <c r="B46" s="4">
        <v>45815.8</v>
      </c>
      <c r="C46" s="15"/>
      <c r="D46" s="15"/>
      <c r="E46" s="20"/>
      <c r="F46" s="7"/>
      <c r="G46" s="5"/>
      <c r="H46" s="15"/>
      <c r="I46" s="15"/>
      <c r="J46" s="47"/>
    </row>
    <row r="47" spans="1:10" ht="20.25" customHeight="1">
      <c r="A47" s="13" t="s">
        <v>8</v>
      </c>
      <c r="B47" s="7">
        <f t="shared" ref="B47:G47" si="4">SUM(B7:B46)</f>
        <v>10263608.200000001</v>
      </c>
      <c r="C47" s="7">
        <f>SUM(C7:C46)</f>
        <v>11735.9</v>
      </c>
      <c r="D47" s="7">
        <f t="shared" si="4"/>
        <v>1398225.4</v>
      </c>
      <c r="E47" s="7">
        <f t="shared" si="4"/>
        <v>1398160.3</v>
      </c>
      <c r="F47" s="7">
        <f t="shared" si="4"/>
        <v>-20252.200000000004</v>
      </c>
      <c r="G47" s="7">
        <f t="shared" si="4"/>
        <v>8518.4000000000015</v>
      </c>
      <c r="H47" s="15">
        <f t="shared" si="0"/>
        <v>13.623136939307559</v>
      </c>
      <c r="I47" s="15">
        <f t="shared" si="1"/>
        <v>99.995193915153308</v>
      </c>
      <c r="J47" s="47"/>
    </row>
    <row r="48" spans="1:10" ht="27.75" customHeight="1">
      <c r="A48" s="3" t="s">
        <v>63</v>
      </c>
      <c r="B48" s="7">
        <v>39454.9</v>
      </c>
      <c r="C48" s="12"/>
      <c r="D48" s="17">
        <v>9864</v>
      </c>
      <c r="E48" s="7">
        <v>9864</v>
      </c>
      <c r="F48" s="23"/>
      <c r="G48" s="7"/>
      <c r="H48" s="15">
        <f t="shared" si="0"/>
        <v>25.000696998344946</v>
      </c>
      <c r="I48" s="15">
        <f t="shared" si="1"/>
        <v>100</v>
      </c>
      <c r="J48" s="47"/>
    </row>
    <row r="49" spans="1:10" ht="12.75" customHeight="1">
      <c r="A49" s="14" t="s">
        <v>9</v>
      </c>
      <c r="B49" s="7">
        <f>SUM(B47:B48)</f>
        <v>10303063.100000001</v>
      </c>
      <c r="C49" s="7">
        <f t="shared" ref="C49:F49" si="5">SUM(C47:C48)</f>
        <v>11735.9</v>
      </c>
      <c r="D49" s="7">
        <f t="shared" si="5"/>
        <v>1408089.4</v>
      </c>
      <c r="E49" s="7">
        <f t="shared" si="5"/>
        <v>1408024.3</v>
      </c>
      <c r="F49" s="7">
        <f t="shared" si="5"/>
        <v>-20252.200000000004</v>
      </c>
      <c r="G49" s="7">
        <f>SUM(G47:G48)</f>
        <v>8518.4000000000015</v>
      </c>
      <c r="H49" s="15">
        <f t="shared" si="0"/>
        <v>13.666706554480868</v>
      </c>
      <c r="I49" s="15">
        <f>E49/(C49+D49+F49+G49)*100</f>
        <v>99.995227582866619</v>
      </c>
      <c r="J49" s="47"/>
    </row>
    <row r="50" spans="1:10" ht="75" customHeight="1">
      <c r="A50" s="53" t="s">
        <v>40</v>
      </c>
      <c r="B50" s="53"/>
      <c r="C50" s="35"/>
      <c r="D50" s="36"/>
      <c r="E50" s="37"/>
      <c r="F50" s="36"/>
      <c r="G50" s="52" t="s">
        <v>41</v>
      </c>
      <c r="H50" s="52"/>
      <c r="I50" s="52"/>
    </row>
    <row r="51" spans="1:10">
      <c r="A51" s="49"/>
      <c r="B51" s="38"/>
      <c r="C51" s="25"/>
      <c r="D51" s="25"/>
      <c r="E51" s="25"/>
      <c r="F51" s="25"/>
      <c r="G51" s="25"/>
      <c r="H51" s="25"/>
      <c r="I51" s="25"/>
    </row>
    <row r="52" spans="1:10">
      <c r="A52" s="49"/>
      <c r="B52" s="39"/>
    </row>
    <row r="53" spans="1:10">
      <c r="A53" s="49"/>
      <c r="B53" s="39"/>
    </row>
    <row r="54" spans="1:10">
      <c r="A54" s="49"/>
      <c r="B54" s="39"/>
    </row>
    <row r="55" spans="1:10">
      <c r="A55" s="49"/>
      <c r="B55" s="39"/>
    </row>
    <row r="56" spans="1:10">
      <c r="A56" s="49"/>
    </row>
    <row r="57" spans="1:10">
      <c r="A57" s="49"/>
    </row>
    <row r="58" spans="1:10">
      <c r="A58" s="49"/>
    </row>
    <row r="59" spans="1:10">
      <c r="A59" s="49"/>
    </row>
    <row r="60" spans="1:10">
      <c r="A60" s="49"/>
    </row>
    <row r="61" spans="1:10">
      <c r="A61" s="50"/>
    </row>
    <row r="62" spans="1:10">
      <c r="A62" s="50"/>
    </row>
    <row r="63" spans="1:10">
      <c r="A63" s="50"/>
    </row>
    <row r="64" spans="1:10">
      <c r="A64" s="50"/>
    </row>
    <row r="65" spans="1:1">
      <c r="A65" s="50"/>
    </row>
  </sheetData>
  <mergeCells count="3">
    <mergeCell ref="A2:I2"/>
    <mergeCell ref="G50:I50"/>
    <mergeCell ref="A50:B50"/>
  </mergeCells>
  <phoneticPr fontId="0" type="noConversion"/>
  <printOptions horizontalCentered="1"/>
  <pageMargins left="0.23622047244094491" right="0.15748031496062992" top="0.19685039370078741" bottom="0.28999999999999998" header="0.15748031496062992" footer="0.15748031496062992"/>
  <pageSetup paperSize="9" scale="74" fitToHeight="0" orientation="landscape" blackAndWhite="1" horizontalDpi="1200" verticalDpi="1200" r:id="rId1"/>
  <headerFooter alignWithMargins="0">
    <oddFooter>&amp;R&amp;P</oddFooter>
  </headerFooter>
  <rowBreaks count="1" manualBreakCount="1">
    <brk id="1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UdalovaDA</cp:lastModifiedBy>
  <cp:lastPrinted>2020-04-17T13:47:36Z</cp:lastPrinted>
  <dcterms:created xsi:type="dcterms:W3CDTF">2005-01-11T15:00:30Z</dcterms:created>
  <dcterms:modified xsi:type="dcterms:W3CDTF">2020-04-17T14:21:58Z</dcterms:modified>
</cp:coreProperties>
</file>